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400" yWindow="330" windowWidth="14115" windowHeight="11955"/>
  </bookViews>
  <sheets>
    <sheet name="Page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52" i="1" l="1"/>
  <c r="H21" i="1"/>
  <c r="F22" i="1" l="1"/>
  <c r="H22" i="1" s="1"/>
  <c r="G38" i="1" l="1"/>
  <c r="H38" i="1" s="1"/>
  <c r="H37" i="1" s="1"/>
  <c r="F18" i="1"/>
  <c r="H18" i="1" s="1"/>
  <c r="G24" i="1" l="1"/>
  <c r="H24" i="1" s="1"/>
  <c r="F30" i="1" l="1"/>
  <c r="H30" i="1" s="1"/>
  <c r="F21" i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31" i="1"/>
  <c r="H6" i="1"/>
  <c r="H45" i="1" l="1"/>
  <c r="H51" i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<sst xmlns="http://schemas.openxmlformats.org/spreadsheetml/2006/main" count="182" uniqueCount="59">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</sst>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5">
    <xf numFmtId="0" fontId="0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65">
    <cellStyle name="Normal" xfId="25"/>
    <cellStyle name="Обычный" xfId="0" builtinId="0"/>
    <cellStyle name="Обычный 10" xfId="28"/>
    <cellStyle name="Обычный 2" xfId="2"/>
    <cellStyle name="Обычный 2 10" xfId="101"/>
    <cellStyle name="Обычный 2 11" xfId="133"/>
    <cellStyle name="Обычный 2 12" xfId="31"/>
    <cellStyle name="Обычный 2 2" xfId="3"/>
    <cellStyle name="Обычный 2 3" xfId="7"/>
    <cellStyle name="Обычный 2 3 2" xfId="18"/>
    <cellStyle name="Обычный 2 3 2 2" xfId="59"/>
    <cellStyle name="Обычный 2 3 2 2 2" xfId="95"/>
    <cellStyle name="Обычный 2 3 2 2 3" xfId="127"/>
    <cellStyle name="Обычный 2 3 2 2 4" xfId="159"/>
    <cellStyle name="Обычный 2 3 2 3" xfId="79"/>
    <cellStyle name="Обычный 2 3 2 4" xfId="111"/>
    <cellStyle name="Обычный 2 3 2 5" xfId="143"/>
    <cellStyle name="Обычный 2 3 2 6" xfId="42"/>
    <cellStyle name="Обычный 2 3 3" xfId="13"/>
    <cellStyle name="Обычный 2 3 3 2" xfId="55"/>
    <cellStyle name="Обычный 2 3 3 2 2" xfId="91"/>
    <cellStyle name="Обычный 2 3 3 2 3" xfId="123"/>
    <cellStyle name="Обычный 2 3 3 2 4" xfId="155"/>
    <cellStyle name="Обычный 2 3 3 3" xfId="75"/>
    <cellStyle name="Обычный 2 3 3 4" xfId="107"/>
    <cellStyle name="Обычный 2 3 3 5" xfId="139"/>
    <cellStyle name="Обычный 2 3 3 6" xfId="38"/>
    <cellStyle name="Обычный 2 3 4" xfId="22"/>
    <cellStyle name="Обычный 2 3 4 2" xfId="63"/>
    <cellStyle name="Обычный 2 3 4 2 2" xfId="99"/>
    <cellStyle name="Обычный 2 3 4 2 3" xfId="131"/>
    <cellStyle name="Обычный 2 3 4 2 4" xfId="163"/>
    <cellStyle name="Обычный 2 3 4 3" xfId="83"/>
    <cellStyle name="Обычный 2 3 4 4" xfId="115"/>
    <cellStyle name="Обычный 2 3 4 5" xfId="147"/>
    <cellStyle name="Обычный 2 3 4 6" xfId="46"/>
    <cellStyle name="Обычный 2 3 5" xfId="51"/>
    <cellStyle name="Обычный 2 3 5 2" xfId="87"/>
    <cellStyle name="Обычный 2 3 5 3" xfId="119"/>
    <cellStyle name="Обычный 2 3 5 4" xfId="151"/>
    <cellStyle name="Обычный 2 3 6" xfId="69"/>
    <cellStyle name="Обычный 2 3 7" xfId="103"/>
    <cellStyle name="Обычный 2 3 8" xfId="135"/>
    <cellStyle name="Обычный 2 3 9" xfId="34"/>
    <cellStyle name="Обычный 2 4" xfId="9"/>
    <cellStyle name="Обычный 2 4 2" xfId="71"/>
    <cellStyle name="Обычный 2 5" xfId="16"/>
    <cellStyle name="Обычный 2 5 2" xfId="57"/>
    <cellStyle name="Обычный 2 5 2 2" xfId="93"/>
    <cellStyle name="Обычный 2 5 2 3" xfId="125"/>
    <cellStyle name="Обычный 2 5 2 4" xfId="157"/>
    <cellStyle name="Обычный 2 5 3" xfId="77"/>
    <cellStyle name="Обычный 2 5 4" xfId="109"/>
    <cellStyle name="Обычный 2 5 5" xfId="141"/>
    <cellStyle name="Обычный 2 5 6" xfId="40"/>
    <cellStyle name="Обычный 2 6" xfId="11"/>
    <cellStyle name="Обычный 2 6 2" xfId="53"/>
    <cellStyle name="Обычный 2 6 2 2" xfId="89"/>
    <cellStyle name="Обычный 2 6 2 3" xfId="121"/>
    <cellStyle name="Обычный 2 6 2 4" xfId="153"/>
    <cellStyle name="Обычный 2 6 3" xfId="73"/>
    <cellStyle name="Обычный 2 6 4" xfId="105"/>
    <cellStyle name="Обычный 2 6 5" xfId="137"/>
    <cellStyle name="Обычный 2 6 6" xfId="36"/>
    <cellStyle name="Обычный 2 7" xfId="20"/>
    <cellStyle name="Обычный 2 7 2" xfId="61"/>
    <cellStyle name="Обычный 2 7 2 2" xfId="97"/>
    <cellStyle name="Обычный 2 7 2 3" xfId="129"/>
    <cellStyle name="Обычный 2 7 2 4" xfId="161"/>
    <cellStyle name="Обычный 2 7 3" xfId="81"/>
    <cellStyle name="Обычный 2 7 4" xfId="113"/>
    <cellStyle name="Обычный 2 7 5" xfId="145"/>
    <cellStyle name="Обычный 2 7 6" xfId="44"/>
    <cellStyle name="Обычный 2 8" xfId="49"/>
    <cellStyle name="Обычный 2 8 2" xfId="85"/>
    <cellStyle name="Обычный 2 8 3" xfId="117"/>
    <cellStyle name="Обычный 2 8 4" xfId="149"/>
    <cellStyle name="Обычный 2 9" xfId="67"/>
    <cellStyle name="Обычный 25" xfId="27"/>
    <cellStyle name="Обычный 3" xfId="5"/>
    <cellStyle name="Обычный 3 2" xfId="10"/>
    <cellStyle name="Обычный 3 2 2" xfId="72"/>
    <cellStyle name="Обычный 4" xfId="15"/>
    <cellStyle name="Обычный 4 2" xfId="4"/>
    <cellStyle name="Обычный 4 2 10" xfId="32"/>
    <cellStyle name="Обычный 4 2 2" xfId="8"/>
    <cellStyle name="Обычный 4 2 2 2" xfId="19"/>
    <cellStyle name="Обычный 4 2 2 2 2" xfId="60"/>
    <cellStyle name="Обычный 4 2 2 2 2 2" xfId="96"/>
    <cellStyle name="Обычный 4 2 2 2 2 3" xfId="128"/>
    <cellStyle name="Обычный 4 2 2 2 2 4" xfId="160"/>
    <cellStyle name="Обычный 4 2 2 2 3" xfId="80"/>
    <cellStyle name="Обычный 4 2 2 2 4" xfId="112"/>
    <cellStyle name="Обычный 4 2 2 2 5" xfId="144"/>
    <cellStyle name="Обычный 4 2 2 2 6" xfId="43"/>
    <cellStyle name="Обычный 4 2 2 3" xfId="14"/>
    <cellStyle name="Обычный 4 2 2 3 2" xfId="56"/>
    <cellStyle name="Обычный 4 2 2 3 2 2" xfId="92"/>
    <cellStyle name="Обычный 4 2 2 3 2 3" xfId="124"/>
    <cellStyle name="Обычный 4 2 2 3 2 4" xfId="156"/>
    <cellStyle name="Обычный 4 2 2 3 3" xfId="76"/>
    <cellStyle name="Обычный 4 2 2 3 4" xfId="108"/>
    <cellStyle name="Обычный 4 2 2 3 5" xfId="140"/>
    <cellStyle name="Обычный 4 2 2 3 6" xfId="39"/>
    <cellStyle name="Обычный 4 2 2 4" xfId="23"/>
    <cellStyle name="Обычный 4 2 2 4 2" xfId="64"/>
    <cellStyle name="Обычный 4 2 2 4 2 2" xfId="100"/>
    <cellStyle name="Обычный 4 2 2 4 2 3" xfId="132"/>
    <cellStyle name="Обычный 4 2 2 4 2 4" xfId="164"/>
    <cellStyle name="Обычный 4 2 2 4 3" xfId="84"/>
    <cellStyle name="Обычный 4 2 2 4 4" xfId="116"/>
    <cellStyle name="Обычный 4 2 2 4 5" xfId="148"/>
    <cellStyle name="Обычный 4 2 2 4 6" xfId="47"/>
    <cellStyle name="Обычный 4 2 2 5" xfId="52"/>
    <cellStyle name="Обычный 4 2 2 5 2" xfId="88"/>
    <cellStyle name="Обычный 4 2 2 5 3" xfId="120"/>
    <cellStyle name="Обычный 4 2 2 5 4" xfId="152"/>
    <cellStyle name="Обычный 4 2 2 6" xfId="70"/>
    <cellStyle name="Обычный 4 2 2 7" xfId="104"/>
    <cellStyle name="Обычный 4 2 2 8" xfId="136"/>
    <cellStyle name="Обычный 4 2 2 9" xfId="35"/>
    <cellStyle name="Обычный 4 2 3" xfId="17"/>
    <cellStyle name="Обычный 4 2 3 2" xfId="58"/>
    <cellStyle name="Обычный 4 2 3 2 2" xfId="94"/>
    <cellStyle name="Обычный 4 2 3 2 3" xfId="126"/>
    <cellStyle name="Обычный 4 2 3 2 4" xfId="158"/>
    <cellStyle name="Обычный 4 2 3 3" xfId="78"/>
    <cellStyle name="Обычный 4 2 3 4" xfId="110"/>
    <cellStyle name="Обычный 4 2 3 5" xfId="142"/>
    <cellStyle name="Обычный 4 2 3 6" xfId="41"/>
    <cellStyle name="Обычный 4 2 4" xfId="12"/>
    <cellStyle name="Обычный 4 2 4 2" xfId="54"/>
    <cellStyle name="Обычный 4 2 4 2 2" xfId="90"/>
    <cellStyle name="Обычный 4 2 4 2 3" xfId="122"/>
    <cellStyle name="Обычный 4 2 4 2 4" xfId="154"/>
    <cellStyle name="Обычный 4 2 4 3" xfId="74"/>
    <cellStyle name="Обычный 4 2 4 4" xfId="106"/>
    <cellStyle name="Обычный 4 2 4 5" xfId="138"/>
    <cellStyle name="Обычный 4 2 4 6" xfId="37"/>
    <cellStyle name="Обычный 4 2 5" xfId="21"/>
    <cellStyle name="Обычный 4 2 5 2" xfId="62"/>
    <cellStyle name="Обычный 4 2 5 2 2" xfId="98"/>
    <cellStyle name="Обычный 4 2 5 2 3" xfId="130"/>
    <cellStyle name="Обычный 4 2 5 2 4" xfId="162"/>
    <cellStyle name="Обычный 4 2 5 3" xfId="82"/>
    <cellStyle name="Обычный 4 2 5 4" xfId="114"/>
    <cellStyle name="Обычный 4 2 5 5" xfId="146"/>
    <cellStyle name="Обычный 4 2 5 6" xfId="45"/>
    <cellStyle name="Обычный 4 2 6" xfId="50"/>
    <cellStyle name="Обычный 4 2 6 2" xfId="86"/>
    <cellStyle name="Обычный 4 2 6 3" xfId="118"/>
    <cellStyle name="Обычный 4 2 6 4" xfId="150"/>
    <cellStyle name="Обычный 4 2 7" xfId="68"/>
    <cellStyle name="Обычный 4 2 8" xfId="102"/>
    <cellStyle name="Обычный 4 2 9" xfId="134"/>
    <cellStyle name="Обычный 5" xfId="24"/>
    <cellStyle name="Обычный 5 2" xfId="65"/>
    <cellStyle name="Обычный 5 3" xfId="48"/>
    <cellStyle name="Обычный 6" xfId="30"/>
    <cellStyle name="Обычный 7" xfId="66"/>
    <cellStyle name="Обычный 8" xfId="1"/>
    <cellStyle name="Процентный 2" xfId="26"/>
    <cellStyle name="Процентный 2 2" xfId="33"/>
    <cellStyle name="Процентный 3" xfId="29"/>
    <cellStyle name="Процент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tabSelected="1" topLeftCell="A31" zoomScale="115" zoomScaleNormal="115" workbookViewId="0">
      <selection activeCell="F32" sqref="F32"/>
    </sheetView>
  </sheetViews>
  <sheetFormatPr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  <col min="14" max="14" width="9.140625" style="12"/>
  </cols>
  <sheetData>
    <row r="1" spans="1:11" ht="22.5" customHeight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  <c r="J1" s="15" t="s">
        <v>0</v>
      </c>
      <c r="K1" s="15" t="s">
        <v>0</v>
      </c>
    </row>
    <row r="2" spans="1:11" ht="20.25" customHeight="1" x14ac:dyDescent="0.25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15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3" t="s">
        <v>51</v>
      </c>
      <c r="C6" s="13"/>
      <c r="D6" s="13"/>
      <c r="E6" s="13"/>
      <c r="F6" s="13"/>
      <c r="G6" s="13"/>
      <c r="H6" s="5">
        <f>SUM(H7:H22)</f>
        <v>11.5</v>
      </c>
      <c r="I6" s="4"/>
      <c r="J6" s="4"/>
    </row>
    <row r="7" spans="1:11" ht="17.25" customHeight="1" x14ac:dyDescent="0.25">
      <c r="A7" s="4" t="s">
        <v>20</v>
      </c>
      <c r="B7" s="2">
        <v>0.55475169999999996</v>
      </c>
      <c r="C7" s="10" t="s">
        <v>58</v>
      </c>
      <c r="D7" s="10" t="s">
        <v>58</v>
      </c>
      <c r="E7" s="2">
        <v>0.43966569999999999</v>
      </c>
      <c r="F7" s="2">
        <f>IF(B7=0,IF(E7=0,0,100),IF(E7=0,-100,E7/B7*100-100))</f>
        <v>-20.745497490138376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0.92562</v>
      </c>
      <c r="C8" s="10" t="s">
        <v>58</v>
      </c>
      <c r="D8" s="10" t="s">
        <v>58</v>
      </c>
      <c r="E8" s="2">
        <v>0.9698</v>
      </c>
      <c r="F8" s="2">
        <f>IF(B8=0,IF(E8=0,0,100),IF(E8=0,-100,E8/B8*100-100))</f>
        <v>4.7730170048183851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10" t="s">
        <v>58</v>
      </c>
      <c r="D9" s="10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0.75</v>
      </c>
      <c r="C10" s="10" t="s">
        <v>58</v>
      </c>
      <c r="D10" s="10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0.81818199999999996</v>
      </c>
      <c r="C11" s="10" t="s">
        <v>58</v>
      </c>
      <c r="D11" s="10" t="s">
        <v>58</v>
      </c>
      <c r="E11" s="2">
        <v>0.96610200000000002</v>
      </c>
      <c r="F11" s="2">
        <f t="shared" si="0"/>
        <v>18.079107093531761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10" t="s">
        <v>58</v>
      </c>
      <c r="D13" s="10" t="s">
        <v>58</v>
      </c>
      <c r="E13" s="2">
        <v>9.0910000000000005E-2</v>
      </c>
      <c r="F13" s="2">
        <f t="shared" si="0"/>
        <v>100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0.28571000000000002</v>
      </c>
      <c r="C14" s="10" t="s">
        <v>58</v>
      </c>
      <c r="D14" s="10" t="s">
        <v>58</v>
      </c>
      <c r="E14" s="2">
        <v>0.14285999999999999</v>
      </c>
      <c r="F14" s="2">
        <f>IF(B14=0,IF(E14=0,0,100),IF(E14=0,100,E14/B14*100-100))</f>
        <v>-49.998249973749608</v>
      </c>
      <c r="G14" s="4" t="s">
        <v>50</v>
      </c>
      <c r="H14" s="5">
        <f>IF(I14=1,MAX(IF(E14&lt;[1]Лист1!$B9,0.5,0),IF(E14=[1]Лист1!$C9,1,0),IF(F14&gt;-5,0,IF(F14&gt;-10,0.5,1))),0)</f>
        <v>1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0.33216000000000001</v>
      </c>
      <c r="F15" s="4" t="s">
        <v>50</v>
      </c>
      <c r="G15" s="2">
        <f>IF(C15=0,IF(E15=0,0,100),E15/C15*100)</f>
        <v>33.216000000000001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1</v>
      </c>
      <c r="F16" s="4" t="s">
        <v>50</v>
      </c>
      <c r="G16" s="2">
        <f t="shared" ref="G16:G17" si="1">IF(C16=0,IF(E16=0,0,100),E16/C16*100)</f>
        <v>100</v>
      </c>
      <c r="H16" s="5">
        <f>IF(I16=1,MAX(IF(G16&gt;=[1]Лист1!$B11,0.5,0),IF(G16&gt;=100,1,0)),0)</f>
        <v>1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5.0847457627118703E-2</v>
      </c>
      <c r="F17" s="4" t="s">
        <v>50</v>
      </c>
      <c r="G17" s="2">
        <f t="shared" si="1"/>
        <v>5.0847457627118704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1.3228E-2</v>
      </c>
      <c r="C18" s="10" t="s">
        <v>58</v>
      </c>
      <c r="D18" s="10" t="s">
        <v>58</v>
      </c>
      <c r="E18" s="2">
        <v>8.4029999999999994E-2</v>
      </c>
      <c r="F18" s="2">
        <f>IF(B18=0,IF(E18=0,0,-100),IF(E18=0,-100,E18/B18*100-100))</f>
        <v>535.24342304203196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0.22042999999999999</v>
      </c>
      <c r="C19" s="10" t="s">
        <v>58</v>
      </c>
      <c r="D19" s="10" t="s">
        <v>58</v>
      </c>
      <c r="E19" s="2">
        <v>0.29032000000000002</v>
      </c>
      <c r="F19" s="2">
        <f>IF(B19=0,IF(E19=0,0,100),IF(E19=0,100,E19/B19*100-100))</f>
        <v>31.706210588395436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6.2107400000000004</v>
      </c>
      <c r="E21" s="2">
        <v>9.2449899999999996</v>
      </c>
      <c r="F21" s="2">
        <f>IF(D21=0,IF(E21=0,0,-100),IF(E21=0,-100,E21/D21*100-100))</f>
        <v>48.854886857282708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11.90476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3" t="s">
        <v>52</v>
      </c>
      <c r="C23" s="13"/>
      <c r="D23" s="13"/>
      <c r="E23" s="13"/>
      <c r="F23" s="13"/>
      <c r="G23" s="13"/>
      <c r="H23" s="5">
        <f>SUM(H24:H30)</f>
        <v>6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10" t="s">
        <v>58</v>
      </c>
      <c r="C25" s="2">
        <v>1</v>
      </c>
      <c r="D25" s="10" t="s">
        <v>58</v>
      </c>
      <c r="E25" s="2">
        <v>0.72880999999999996</v>
      </c>
      <c r="F25" s="4" t="s">
        <v>50</v>
      </c>
      <c r="G25" s="2">
        <f t="shared" ref="G25:G29" si="2">IF(C25=0,IF(E25=0,0,100),E25/C25*100)</f>
        <v>72.881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10" t="s">
        <v>58</v>
      </c>
      <c r="C26" s="2">
        <v>1</v>
      </c>
      <c r="D26" s="10" t="s">
        <v>58</v>
      </c>
      <c r="E26" s="2">
        <v>0.70269999999999999</v>
      </c>
      <c r="F26" s="4" t="s">
        <v>50</v>
      </c>
      <c r="G26" s="2">
        <f t="shared" si="2"/>
        <v>70.27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10" t="s">
        <v>58</v>
      </c>
      <c r="C27" s="2">
        <v>1</v>
      </c>
      <c r="D27" s="10" t="s">
        <v>58</v>
      </c>
      <c r="E27" s="2">
        <v>0.41666999999999998</v>
      </c>
      <c r="F27" s="4" t="s">
        <v>50</v>
      </c>
      <c r="G27" s="2">
        <f t="shared" si="2"/>
        <v>41.667000000000002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10" t="s">
        <v>58</v>
      </c>
      <c r="C28" s="2">
        <v>1</v>
      </c>
      <c r="D28" s="10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10" t="s">
        <v>58</v>
      </c>
      <c r="C29" s="2">
        <v>1</v>
      </c>
      <c r="D29" s="10" t="s">
        <v>58</v>
      </c>
      <c r="E29" s="2">
        <v>0.5</v>
      </c>
      <c r="F29" s="4" t="s">
        <v>50</v>
      </c>
      <c r="G29" s="2">
        <f t="shared" si="2"/>
        <v>50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203.9145</v>
      </c>
      <c r="E30" s="2">
        <v>0</v>
      </c>
      <c r="F30" s="9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3" t="s">
        <v>53</v>
      </c>
      <c r="C31" s="13"/>
      <c r="D31" s="13"/>
      <c r="E31" s="13"/>
      <c r="F31" s="13"/>
      <c r="G31" s="13"/>
      <c r="H31" s="5">
        <f>SUM(H32:H36)</f>
        <v>0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</v>
      </c>
      <c r="F36" s="4" t="s">
        <v>50</v>
      </c>
      <c r="G36" s="2">
        <f t="shared" ref="G36" si="4">IF(C36=0,IF(E36=0,0,100),E36/C36*100)</f>
        <v>0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3" t="s">
        <v>48</v>
      </c>
      <c r="C37" s="13"/>
      <c r="D37" s="13"/>
      <c r="E37" s="13"/>
      <c r="F37" s="13"/>
      <c r="G37" s="13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107.44680851063831</v>
      </c>
      <c r="F38" s="2">
        <v>0</v>
      </c>
      <c r="G38" s="2">
        <f>IF(C38=0,IF(E38=0,0,100),E38/C38*100)</f>
        <v>113.10190369540874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3" t="s">
        <v>54</v>
      </c>
      <c r="C45" s="13"/>
      <c r="D45" s="13"/>
      <c r="E45" s="13"/>
      <c r="F45" s="13"/>
      <c r="G45" s="13"/>
      <c r="H45" s="5">
        <f>H37+H31+H23+H6</f>
        <v>18.5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4" t="s">
        <v>56</v>
      </c>
      <c r="B48" s="14" t="s">
        <v>56</v>
      </c>
      <c r="C48" s="14" t="s">
        <v>56</v>
      </c>
      <c r="D48" s="14" t="s">
        <v>56</v>
      </c>
      <c r="E48" s="14" t="s">
        <v>56</v>
      </c>
      <c r="F48" s="14" t="s">
        <v>56</v>
      </c>
      <c r="G48" s="14" t="s">
        <v>56</v>
      </c>
      <c r="H48" s="14" t="s">
        <v>56</v>
      </c>
      <c r="I48" s="14" t="s">
        <v>56</v>
      </c>
      <c r="J48" s="14" t="s">
        <v>56</v>
      </c>
      <c r="K48" s="14" t="s">
        <v>56</v>
      </c>
    </row>
    <row r="49" spans="1:11" ht="16.5" customHeight="1" x14ac:dyDescent="0.25">
      <c r="A49" s="14" t="s">
        <v>57</v>
      </c>
      <c r="B49" s="14" t="s">
        <v>57</v>
      </c>
      <c r="C49" s="14" t="s">
        <v>57</v>
      </c>
      <c r="D49" s="14" t="s">
        <v>57</v>
      </c>
      <c r="E49" s="14" t="s">
        <v>57</v>
      </c>
      <c r="F49" s="14" t="s">
        <v>57</v>
      </c>
      <c r="G49" s="14" t="s">
        <v>57</v>
      </c>
      <c r="H49" s="14" t="s">
        <v>57</v>
      </c>
      <c r="I49" s="14" t="s">
        <v>57</v>
      </c>
      <c r="J49" s="14" t="s">
        <v>57</v>
      </c>
      <c r="K49" s="14" t="s">
        <v>57</v>
      </c>
    </row>
    <row r="51" spans="1:11" x14ac:dyDescent="0.25">
      <c r="H51" s="11">
        <f>COUNTIFS(H7:H36,"&lt;&gt;0",I7:I36,"=1")</f>
        <v>14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2022-12-20T09:28:06Z</dcterms:modified>
</cp:coreProperties>
</file>